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83" sheetId="1" r:id="rId1"/>
    <sheet name="Кузнецкая 83(2019)" sheetId="2" r:id="rId2"/>
    <sheet name="Кузнецкая 83(2020)" sheetId="3" r:id="rId3"/>
    <sheet name="Кузнецкая 83(2021)" sheetId="4" r:id="rId4"/>
    <sheet name="Кузнецкая 83(2022)" sheetId="5" r:id="rId5"/>
    <sheet name="Кузнецкая 8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83'!#REF!,'Кузнецкая 83'!#REF!</definedName>
    <definedName name="Z_6E36EA37_049E_4FAE_B719_2847CD16F858_.wvu.Rows" localSheetId="0" hidden="1">'Кузнецкая 83'!$42:$45</definedName>
    <definedName name="Z_73C0D023_21BD_4441_8EFA_957546C15799_.wvu.Cols" localSheetId="0" hidden="1">'Кузнецкая 83'!#REF!,'Кузнецкая 83'!#REF!</definedName>
    <definedName name="Z_73C0D023_21BD_4441_8EFA_957546C15799_.wvu.Rows" localSheetId="0" hidden="1">'Кузнецкая 83'!$42:$45</definedName>
    <definedName name="_xlnm.Print_Area" localSheetId="0">'Кузнецкая 83'!$A$1:$G$60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33" i="3" l="1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9" i="1"/>
  <c r="F32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l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<sst xmlns="http://schemas.openxmlformats.org/spreadsheetml/2006/main" count="374" uniqueCount="97">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</sst>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3">
          <cell r="W343">
            <v>3675.973151187759</v>
          </cell>
          <cell r="X343">
            <v>712.58176186703247</v>
          </cell>
          <cell r="Y343">
            <v>50.016800000000003</v>
          </cell>
          <cell r="AA343">
            <v>0</v>
          </cell>
          <cell r="AB343">
            <v>2266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865.2</v>
          </cell>
          <cell r="AN343">
            <v>15532.4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Y343">
            <v>12646.737691253342</v>
          </cell>
          <cell r="BB343">
            <v>0</v>
          </cell>
          <cell r="BC343">
            <v>0</v>
          </cell>
          <cell r="CN343">
            <v>2247.3188680307217</v>
          </cell>
          <cell r="CO343">
            <v>460.6023383597975</v>
          </cell>
          <cell r="CP343">
            <v>0</v>
          </cell>
          <cell r="DB343">
            <v>0</v>
          </cell>
          <cell r="DG343">
            <v>1919.4735977885314</v>
          </cell>
          <cell r="DU343">
            <v>13339.021637922697</v>
          </cell>
          <cell r="DV343">
            <v>2830.9350885926033</v>
          </cell>
          <cell r="DW343">
            <v>696.25939999999991</v>
          </cell>
          <cell r="EK343">
            <v>0</v>
          </cell>
          <cell r="EQ343">
            <v>12080.683741639812</v>
          </cell>
          <cell r="FB343">
            <v>59287.669866526347</v>
          </cell>
          <cell r="FC343">
            <v>12124.704795676596</v>
          </cell>
          <cell r="FD343">
            <v>277.34819999999996</v>
          </cell>
          <cell r="FL343">
            <v>0</v>
          </cell>
          <cell r="FS343">
            <v>43961.032411752072</v>
          </cell>
          <cell r="FX343">
            <v>10863.506154327017</v>
          </cell>
          <cell r="FY343">
            <v>2214.7357974010683</v>
          </cell>
          <cell r="FZ343">
            <v>0</v>
          </cell>
          <cell r="GG343">
            <v>43.329599999999999</v>
          </cell>
          <cell r="GL343">
            <v>7103.6273849851714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3">
          <cell r="W343">
            <v>4258.0229914065512</v>
          </cell>
          <cell r="X343">
            <v>1309.77690526996</v>
          </cell>
          <cell r="Y343">
            <v>11.9892</v>
          </cell>
          <cell r="AK343">
            <v>0</v>
          </cell>
          <cell r="AV343">
            <v>0</v>
          </cell>
          <cell r="AY343">
            <v>19607.107106762531</v>
          </cell>
          <cell r="BB343">
            <v>0</v>
          </cell>
          <cell r="BM343">
            <v>0</v>
          </cell>
          <cell r="BN343">
            <v>0</v>
          </cell>
          <cell r="CN343">
            <v>2580.3874996377658</v>
          </cell>
          <cell r="CO343">
            <v>799.92012488770706</v>
          </cell>
          <cell r="CP343">
            <v>0</v>
          </cell>
          <cell r="DB343">
            <v>0</v>
          </cell>
          <cell r="DG343">
            <v>3730.1563760781619</v>
          </cell>
          <cell r="DU343">
            <v>12562.683599792752</v>
          </cell>
          <cell r="DV343">
            <v>3870.9478961553195</v>
          </cell>
          <cell r="DW343">
            <v>4335.9704000000002</v>
          </cell>
          <cell r="EL343">
            <v>0</v>
          </cell>
          <cell r="EQ343">
            <v>10741.488285770662</v>
          </cell>
          <cell r="FB343">
            <v>59918.005210853094</v>
          </cell>
          <cell r="FC343">
            <v>18233.888538221046</v>
          </cell>
          <cell r="FD343">
            <v>289.6902</v>
          </cell>
          <cell r="FL343">
            <v>0</v>
          </cell>
          <cell r="FS343">
            <v>35219.706420433678</v>
          </cell>
          <cell r="FX343">
            <v>10954.249924917167</v>
          </cell>
          <cell r="FY343">
            <v>3328.9643203729506</v>
          </cell>
          <cell r="FZ343">
            <v>0</v>
          </cell>
          <cell r="GG343">
            <v>44.064000000000014</v>
          </cell>
          <cell r="GL343">
            <v>6093.6176722568498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3">
          <cell r="W343">
            <v>12804.751609712273</v>
          </cell>
          <cell r="X343">
            <v>2998.7266343069937</v>
          </cell>
          <cell r="Y343">
            <v>427.51179999999999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2266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Y343">
            <v>56920.215459602681</v>
          </cell>
          <cell r="BB343">
            <v>0</v>
          </cell>
          <cell r="BC343">
            <v>0</v>
          </cell>
          <cell r="BM343">
            <v>0</v>
          </cell>
          <cell r="CN343">
            <v>2330.0728579790557</v>
          </cell>
          <cell r="CO343">
            <v>722.32258597350722</v>
          </cell>
          <cell r="CP343">
            <v>0</v>
          </cell>
          <cell r="DB343">
            <v>0</v>
          </cell>
          <cell r="DF343">
            <v>2122.1995299366718</v>
          </cell>
          <cell r="DU343">
            <v>16618.414628813702</v>
          </cell>
          <cell r="DV343">
            <v>3505.8192612595517</v>
          </cell>
          <cell r="DW343">
            <v>3960.6280999999999</v>
          </cell>
          <cell r="EK343">
            <v>0</v>
          </cell>
          <cell r="EP343">
            <v>16045.76693104227</v>
          </cell>
          <cell r="FB343">
            <v>59296.372896381756</v>
          </cell>
          <cell r="FC343">
            <v>16027.334593321264</v>
          </cell>
          <cell r="FD343">
            <v>1271.3381999999999</v>
          </cell>
          <cell r="FE343">
            <v>0</v>
          </cell>
          <cell r="FL343">
            <v>0</v>
          </cell>
          <cell r="FS343">
            <v>34441.093617920233</v>
          </cell>
          <cell r="FX343">
            <v>11239.396666219815</v>
          </cell>
          <cell r="FY343">
            <v>3046.0943896007898</v>
          </cell>
          <cell r="FZ343">
            <v>201.96</v>
          </cell>
          <cell r="GG343">
            <v>2894.9639999999999</v>
          </cell>
          <cell r="GL343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3">
          <cell r="W343">
            <v>17511.551693868947</v>
          </cell>
          <cell r="X343">
            <v>4253.2841414112536</v>
          </cell>
          <cell r="Y343">
            <v>7240.5188999999991</v>
          </cell>
          <cell r="AV343">
            <v>20146.8</v>
          </cell>
          <cell r="AY343">
            <v>71127.961770028982</v>
          </cell>
          <cell r="BM343">
            <v>865.2</v>
          </cell>
          <cell r="BN343">
            <v>0</v>
          </cell>
          <cell r="BO343">
            <v>0</v>
          </cell>
          <cell r="BP343">
            <v>0</v>
          </cell>
          <cell r="CN343">
            <v>2519.5139899651608</v>
          </cell>
          <cell r="CO343">
            <v>702.2067181257238</v>
          </cell>
          <cell r="CP343">
            <v>0</v>
          </cell>
          <cell r="DB343">
            <v>0</v>
          </cell>
          <cell r="DG343">
            <v>2273.9799480014772</v>
          </cell>
          <cell r="DL343">
            <v>251.32</v>
          </cell>
          <cell r="DP343">
            <v>297.02005000000003</v>
          </cell>
          <cell r="DT343">
            <v>549.59834999999998</v>
          </cell>
          <cell r="DU343">
            <v>22024.834695440724</v>
          </cell>
          <cell r="DV343">
            <v>4702.1932693020362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3191.7948999999999</v>
          </cell>
          <cell r="EJ343">
            <v>0</v>
          </cell>
          <cell r="EP343">
            <v>13393.480092414749</v>
          </cell>
          <cell r="EU343">
            <v>106130.95999999999</v>
          </cell>
          <cell r="EW343">
            <v>1954.9852499999997</v>
          </cell>
          <cell r="EY343">
            <v>0</v>
          </cell>
          <cell r="FA343">
            <v>0</v>
          </cell>
          <cell r="FL343">
            <v>0</v>
          </cell>
          <cell r="FS343">
            <v>0</v>
          </cell>
          <cell r="FV343">
            <v>32127.290000000008</v>
          </cell>
          <cell r="FZ343">
            <v>478.55084999999991</v>
          </cell>
          <cell r="GG343">
            <v>100.70999999999997</v>
          </cell>
          <cell r="GL34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3">
          <cell r="W343">
            <v>2907.2360025936014</v>
          </cell>
          <cell r="X343">
            <v>676.66138354640202</v>
          </cell>
          <cell r="Y343">
            <v>600.49</v>
          </cell>
          <cell r="AV343">
            <v>1.8074943226647557E-8</v>
          </cell>
          <cell r="AW343">
            <v>0</v>
          </cell>
          <cell r="AY343">
            <v>3447.4051807706246</v>
          </cell>
          <cell r="CQ343">
            <v>4328.755114146923</v>
          </cell>
          <cell r="CR343">
            <v>1050.312761510605</v>
          </cell>
          <cell r="CS343">
            <v>3039.6537957765768</v>
          </cell>
          <cell r="DE343">
            <v>0</v>
          </cell>
          <cell r="DI343">
            <v>3403.4074337831848</v>
          </cell>
          <cell r="DX343">
            <v>27039.144007405113</v>
          </cell>
          <cell r="DY343">
            <v>6218.9677051963508</v>
          </cell>
          <cell r="DZ343">
            <v>15.326249999999998</v>
          </cell>
          <cell r="ET343">
            <v>200.99999999999997</v>
          </cell>
          <cell r="EU343">
            <v>15406.636567857087</v>
          </cell>
          <cell r="EX343">
            <v>0</v>
          </cell>
          <cell r="EY343">
            <v>0</v>
          </cell>
          <cell r="EZ343">
            <v>0</v>
          </cell>
          <cell r="FB343">
            <v>0</v>
          </cell>
          <cell r="FQ343">
            <v>37496.067599999995</v>
          </cell>
          <cell r="FR343">
            <v>0</v>
          </cell>
          <cell r="GH343">
            <v>138258.25</v>
          </cell>
          <cell r="GK343">
            <v>81.404999999999987</v>
          </cell>
          <cell r="GL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3">
          <cell r="CQ343">
            <v>1188.8543062232545</v>
          </cell>
          <cell r="CR343">
            <v>292.09139624512591</v>
          </cell>
          <cell r="CS343">
            <v>2446.9421431774517</v>
          </cell>
          <cell r="DI343">
            <v>884.71165681178286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3">
          <cell r="W343">
            <v>472.0801137651639</v>
          </cell>
          <cell r="X343">
            <v>113.05799153835085</v>
          </cell>
          <cell r="Y343">
            <v>1920.4762000000001</v>
          </cell>
          <cell r="AV343">
            <v>9.4244972538687972E-10</v>
          </cell>
          <cell r="AW343">
            <v>0</v>
          </cell>
          <cell r="AX343">
            <v>500.91640844246587</v>
          </cell>
          <cell r="CT343">
            <v>8104.6552499999989</v>
          </cell>
          <cell r="ED343">
            <v>27202.110000000004</v>
          </cell>
          <cell r="EE343">
            <v>386.33729874693609</v>
          </cell>
          <cell r="EF343">
            <v>91.200436098688755</v>
          </cell>
          <cell r="EG343">
            <v>1891.6411499999999</v>
          </cell>
          <cell r="FA343">
            <v>0</v>
          </cell>
          <cell r="FB343">
            <v>203.32330957327039</v>
          </cell>
          <cell r="FE343">
            <v>0</v>
          </cell>
          <cell r="FF343">
            <v>0</v>
          </cell>
          <cell r="FH343">
            <v>0</v>
          </cell>
          <cell r="FX343">
            <v>31355.999999999996</v>
          </cell>
          <cell r="FY343">
            <v>0</v>
          </cell>
          <cell r="GO343">
            <v>100091.81</v>
          </cell>
          <cell r="GP343">
            <v>-43378.6</v>
          </cell>
          <cell r="GR343">
            <v>852.03899999999976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425781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431842.33999999997</v>
      </c>
      <c r="F9" s="16">
        <f t="shared" ref="F9:G9" si="0">SUM(F10:F14)</f>
        <v>566875.69999999995</v>
      </c>
      <c r="G9" s="16">
        <f t="shared" si="0"/>
        <v>149278.79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249691.4</v>
      </c>
      <c r="F10" s="17">
        <v>320535.2</v>
      </c>
      <c r="G10" s="17">
        <v>80192.070000000007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7"/>
    </row>
    <row r="12" spans="1:8" ht="13.9" customHeight="1" x14ac:dyDescent="0.25">
      <c r="A12" s="101" t="s">
        <v>11</v>
      </c>
      <c r="B12" s="102"/>
      <c r="C12" s="102"/>
      <c r="D12" s="103"/>
      <c r="E12" s="17">
        <v>26490.78</v>
      </c>
      <c r="F12" s="17">
        <v>32899.800000000003</v>
      </c>
      <c r="G12" s="17">
        <v>10425.99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50786.44</v>
      </c>
      <c r="F13" s="17">
        <v>61439.95</v>
      </c>
      <c r="G13" s="17">
        <v>17983.46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104873.72</v>
      </c>
      <c r="F14" s="17">
        <v>152000.75</v>
      </c>
      <c r="G14" s="17">
        <v>40677.269999999997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133711.18</v>
      </c>
      <c r="F15" s="16">
        <f t="shared" ref="F15:G15" si="1">SUM(F16:F19)</f>
        <v>174399.22000000003</v>
      </c>
      <c r="G15" s="16">
        <f t="shared" si="1"/>
        <v>41820.310000000005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129626.6</v>
      </c>
      <c r="F16" s="17">
        <v>170013.04</v>
      </c>
      <c r="G16" s="17">
        <v>41139.550000000003</v>
      </c>
    </row>
    <row r="17" spans="1:10" ht="15.75" customHeight="1" x14ac:dyDescent="0.25">
      <c r="A17" s="94" t="s">
        <v>44</v>
      </c>
      <c r="B17" s="94"/>
      <c r="C17" s="94"/>
      <c r="D17" s="94"/>
      <c r="E17" s="17">
        <v>408.61</v>
      </c>
      <c r="F17" s="17">
        <v>440.92</v>
      </c>
      <c r="G17" s="17">
        <v>67.47</v>
      </c>
    </row>
    <row r="18" spans="1:10" ht="15.75" customHeight="1" x14ac:dyDescent="0.25">
      <c r="A18" s="94" t="s">
        <v>45</v>
      </c>
      <c r="B18" s="94"/>
      <c r="C18" s="94"/>
      <c r="D18" s="94"/>
      <c r="E18" s="17"/>
      <c r="F18" s="17"/>
      <c r="G18" s="17"/>
    </row>
    <row r="19" spans="1:10" ht="15.75" customHeight="1" x14ac:dyDescent="0.25">
      <c r="A19" s="94" t="s">
        <v>46</v>
      </c>
      <c r="B19" s="94"/>
      <c r="C19" s="94"/>
      <c r="D19" s="94"/>
      <c r="E19" s="17">
        <v>3675.97</v>
      </c>
      <c r="F19" s="17">
        <v>3945.26</v>
      </c>
      <c r="G19" s="17">
        <v>613.29</v>
      </c>
    </row>
    <row r="20" spans="1:10" ht="15.75" x14ac:dyDescent="0.25">
      <c r="A20" s="93" t="s">
        <v>14</v>
      </c>
      <c r="B20" s="93"/>
      <c r="C20" s="93"/>
      <c r="D20" s="93"/>
      <c r="E20" s="33">
        <f>E21</f>
        <v>1150.3800000000001</v>
      </c>
      <c r="F20" s="33">
        <f t="shared" ref="F20:G20" si="2">F21</f>
        <v>1703.73</v>
      </c>
      <c r="G20" s="33">
        <f t="shared" si="2"/>
        <v>754.78</v>
      </c>
    </row>
    <row r="21" spans="1:10" ht="15.75" x14ac:dyDescent="0.25">
      <c r="A21" s="94" t="s">
        <v>15</v>
      </c>
      <c r="B21" s="94"/>
      <c r="C21" s="94"/>
      <c r="D21" s="94"/>
      <c r="E21" s="17">
        <v>1150.3800000000001</v>
      </c>
      <c r="F21" s="17">
        <v>1703.73</v>
      </c>
      <c r="G21" s="17">
        <v>754.78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  <c r="G23"/>
    </row>
    <row r="24" spans="1:10" ht="15.75" x14ac:dyDescent="0.25">
      <c r="A24" s="66" t="s">
        <v>52</v>
      </c>
      <c r="B24" s="66"/>
      <c r="C24" s="66"/>
      <c r="D24" s="66"/>
      <c r="E24" s="66"/>
      <c r="F24" s="17">
        <v>-488043.59582982265</v>
      </c>
      <c r="G24" s="18"/>
      <c r="I24" s="27"/>
    </row>
    <row r="25" spans="1:10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34883.709404308138</v>
      </c>
      <c r="I25" s="27"/>
    </row>
    <row r="26" spans="1:10" ht="28.5" customHeight="1" x14ac:dyDescent="0.2">
      <c r="A26" s="85"/>
      <c r="B26" s="86"/>
      <c r="C26" s="86"/>
      <c r="D26" s="86"/>
      <c r="E26" s="87"/>
      <c r="F26" s="79"/>
      <c r="I26" s="27"/>
    </row>
    <row r="27" spans="1:10" ht="15.75" hidden="1" x14ac:dyDescent="0.25">
      <c r="A27" s="65" t="s">
        <v>16</v>
      </c>
      <c r="B27" s="76"/>
      <c r="C27" s="76"/>
      <c r="D27" s="76"/>
      <c r="E27" s="77"/>
      <c r="F27" s="24">
        <f>'[1]УК ВР декабрь нар'!W343</f>
        <v>3675.973151187759</v>
      </c>
      <c r="I27" s="27"/>
    </row>
    <row r="28" spans="1:10" ht="15.75" hidden="1" x14ac:dyDescent="0.25">
      <c r="A28" s="65" t="s">
        <v>31</v>
      </c>
      <c r="B28" s="76"/>
      <c r="C28" s="76"/>
      <c r="D28" s="76"/>
      <c r="E28" s="77"/>
      <c r="F28" s="24">
        <f>'[1]УК ВР декабрь нар'!X343</f>
        <v>712.58176186703247</v>
      </c>
      <c r="I28" s="27"/>
    </row>
    <row r="29" spans="1:10" ht="15.75" hidden="1" x14ac:dyDescent="0.25">
      <c r="A29" s="65" t="s">
        <v>18</v>
      </c>
      <c r="B29" s="76"/>
      <c r="C29" s="76"/>
      <c r="D29" s="76"/>
      <c r="E29" s="77"/>
      <c r="F29" s="24">
        <f>'[1]УК ВР декабрь нар'!Y343</f>
        <v>50.016800000000003</v>
      </c>
      <c r="I29" s="27"/>
    </row>
    <row r="30" spans="1:10" ht="15.75" hidden="1" x14ac:dyDescent="0.25">
      <c r="A30" s="65" t="s">
        <v>19</v>
      </c>
      <c r="B30" s="76"/>
      <c r="C30" s="76"/>
      <c r="D30" s="76"/>
      <c r="E30" s="77"/>
      <c r="F30" s="24">
        <f>'[1]УК ВР декабрь нар'!AA343+'[1]УК ВР декабрь нар'!AB343+'[1]УК ВР декабрь нар'!AC343+'[1]УК ВР декабрь нар'!AD343+'[1]УК ВР декабрь нар'!AE343+'[1]УК ВР декабрь нар'!AF343+'[1]УК ВР декабрь нар'!AG343+'[1]УК ВР декабрь нар'!AH343+'[1]УК ВР декабрь нар'!AJ343+'[1]УК ВР декабрь нар'!AL343+'[1]УК ВР декабрь нар'!AN343+'[1]УК ВР декабрь нар'!AO343+'[1]УК ВР декабрь нар'!AP343+'[1]УК ВР декабрь нар'!AQ343+'[1]УК ВР декабрь нар'!AR343+'[1]УК ВР декабрь нар'!AT343</f>
        <v>17798.400000000001</v>
      </c>
      <c r="I30" s="27"/>
    </row>
    <row r="31" spans="1:10" ht="36.75" hidden="1" customHeight="1" x14ac:dyDescent="0.25">
      <c r="A31" s="67" t="s">
        <v>32</v>
      </c>
      <c r="B31" s="80"/>
      <c r="C31" s="80"/>
      <c r="D31" s="80"/>
      <c r="E31" s="81"/>
      <c r="F31" s="24">
        <f>'[1]УК ВР декабрь нар'!AY343</f>
        <v>12646.737691253342</v>
      </c>
      <c r="I31" s="27"/>
      <c r="J31" s="27"/>
    </row>
    <row r="32" spans="1:10" ht="15.75" customHeight="1" x14ac:dyDescent="0.2">
      <c r="A32" s="82" t="s">
        <v>33</v>
      </c>
      <c r="B32" s="83"/>
      <c r="C32" s="83"/>
      <c r="D32" s="83"/>
      <c r="E32" s="84"/>
      <c r="F32" s="78">
        <f>SUM(F34:F38)+2119</f>
        <v>36558.494672334164</v>
      </c>
      <c r="I32" s="27"/>
    </row>
    <row r="33" spans="1:10" ht="33" customHeight="1" x14ac:dyDescent="0.2">
      <c r="A33" s="85"/>
      <c r="B33" s="86"/>
      <c r="C33" s="86"/>
      <c r="D33" s="86"/>
      <c r="E33" s="87"/>
      <c r="F33" s="79"/>
      <c r="I33" s="27"/>
    </row>
    <row r="34" spans="1:10" ht="15.75" hidden="1" x14ac:dyDescent="0.25">
      <c r="A34" s="64" t="s">
        <v>16</v>
      </c>
      <c r="B34" s="64"/>
      <c r="C34" s="64"/>
      <c r="D34" s="64"/>
      <c r="E34" s="64"/>
      <c r="F34" s="24">
        <f>'[1]УК ВР декабрь нар'!CN343+'[1]УК ВР декабрь нар'!DU343</f>
        <v>15586.340505953418</v>
      </c>
      <c r="I34" s="27"/>
    </row>
    <row r="35" spans="1:10" ht="15.75" hidden="1" x14ac:dyDescent="0.25">
      <c r="A35" s="64" t="s">
        <v>31</v>
      </c>
      <c r="B35" s="64"/>
      <c r="C35" s="64"/>
      <c r="D35" s="64"/>
      <c r="E35" s="64"/>
      <c r="F35" s="24">
        <f>'[1]УК ВР декабрь нар'!CO343+'[1]УК ВР декабрь нар'!DV343</f>
        <v>3291.5374269524009</v>
      </c>
      <c r="I35" s="27"/>
    </row>
    <row r="36" spans="1:10" ht="15.75" hidden="1" x14ac:dyDescent="0.25">
      <c r="A36" s="64" t="s">
        <v>18</v>
      </c>
      <c r="B36" s="64"/>
      <c r="C36" s="64"/>
      <c r="D36" s="64"/>
      <c r="E36" s="64"/>
      <c r="F36" s="24">
        <f>'[1]УК ВР декабрь нар'!CP343+'[1]УК ВР декабрь нар'!DW343</f>
        <v>696.25939999999991</v>
      </c>
      <c r="I36" s="27"/>
    </row>
    <row r="37" spans="1:10" ht="15.75" hidden="1" x14ac:dyDescent="0.25">
      <c r="A37" s="64" t="s">
        <v>19</v>
      </c>
      <c r="B37" s="64"/>
      <c r="C37" s="64"/>
      <c r="D37" s="64"/>
      <c r="E37" s="64"/>
      <c r="F37" s="24">
        <f>'[1]УК ВР декабрь нар'!AI343+'[1]УК ВР декабрь нар'!AJ343+'[1]УК ВР декабрь нар'!AS343+'[1]УК ВР декабрь нар'!BC343+'[1]УК ВР декабрь нар'!DB343+'[1]УК ВР декабрь нар'!EK343+'[1]УК ВР декабрь нар'!AM343</f>
        <v>865.2</v>
      </c>
      <c r="I37" s="27"/>
    </row>
    <row r="38" spans="1:10" ht="39.75" hidden="1" customHeight="1" x14ac:dyDescent="0.25">
      <c r="A38" s="67" t="s">
        <v>34</v>
      </c>
      <c r="B38" s="68"/>
      <c r="C38" s="68"/>
      <c r="D38" s="68"/>
      <c r="E38" s="69"/>
      <c r="F38" s="24">
        <f>'[1]УК ВР декабрь нар'!DG343+'[1]УК ВР декабрь нар'!EQ343</f>
        <v>14000.157339428344</v>
      </c>
      <c r="I38" s="27"/>
      <c r="J38" s="27"/>
    </row>
    <row r="39" spans="1:10" ht="32.450000000000003" customHeight="1" x14ac:dyDescent="0.25">
      <c r="A39" s="70" t="s">
        <v>35</v>
      </c>
      <c r="B39" s="71"/>
      <c r="C39" s="71"/>
      <c r="D39" s="71"/>
      <c r="E39" s="72"/>
      <c r="F39" s="25">
        <f>SUM(F40:F48)+15488.13</f>
        <v>151364.08421066828</v>
      </c>
      <c r="I39" s="27"/>
    </row>
    <row r="40" spans="1:10" ht="15.75" hidden="1" x14ac:dyDescent="0.25">
      <c r="A40" s="73" t="s">
        <v>20</v>
      </c>
      <c r="B40" s="74"/>
      <c r="C40" s="74"/>
      <c r="D40" s="74"/>
      <c r="E40" s="75"/>
      <c r="F40" s="24">
        <f>'[1]УК ВР декабрь нар'!FB343+'[1]УК ВР декабрь нар'!FX343</f>
        <v>70151.176020853367</v>
      </c>
      <c r="I40" s="27"/>
    </row>
    <row r="41" spans="1:10" ht="15.75" hidden="1" x14ac:dyDescent="0.25">
      <c r="A41" s="65" t="s">
        <v>31</v>
      </c>
      <c r="B41" s="76"/>
      <c r="C41" s="76"/>
      <c r="D41" s="76"/>
      <c r="E41" s="76"/>
      <c r="F41" s="24">
        <f>'[1]УК ВР декабрь нар'!FC343+'[1]УК ВР декабрь нар'!FY343</f>
        <v>14339.440593077665</v>
      </c>
      <c r="I41" s="27"/>
    </row>
    <row r="42" spans="1:10" ht="15.6" hidden="1" customHeight="1" x14ac:dyDescent="0.25">
      <c r="A42" s="64" t="s">
        <v>21</v>
      </c>
      <c r="B42" s="64"/>
      <c r="C42" s="64"/>
      <c r="D42" s="64"/>
      <c r="E42" s="65"/>
      <c r="F42" s="24"/>
      <c r="I42" s="27"/>
    </row>
    <row r="43" spans="1:10" ht="15.6" hidden="1" customHeight="1" x14ac:dyDescent="0.25">
      <c r="A43" s="65" t="s">
        <v>17</v>
      </c>
      <c r="B43" s="76"/>
      <c r="C43" s="76"/>
      <c r="D43" s="76"/>
      <c r="E43" s="76"/>
      <c r="F43" s="24"/>
      <c r="I43" s="27"/>
    </row>
    <row r="44" spans="1:10" ht="15.6" hidden="1" customHeight="1" x14ac:dyDescent="0.25">
      <c r="A44" s="64" t="s">
        <v>22</v>
      </c>
      <c r="B44" s="64"/>
      <c r="C44" s="64"/>
      <c r="D44" s="64"/>
      <c r="E44" s="65"/>
      <c r="F44" s="24"/>
      <c r="I44" s="27"/>
    </row>
    <row r="45" spans="1:10" ht="15.6" hidden="1" customHeight="1" x14ac:dyDescent="0.25">
      <c r="A45" s="65" t="s">
        <v>17</v>
      </c>
      <c r="B45" s="76"/>
      <c r="C45" s="76"/>
      <c r="D45" s="76"/>
      <c r="E45" s="76"/>
      <c r="F45" s="24"/>
      <c r="I45" s="27"/>
    </row>
    <row r="46" spans="1:10" ht="15.75" hidden="1" x14ac:dyDescent="0.25">
      <c r="A46" s="64" t="s">
        <v>18</v>
      </c>
      <c r="B46" s="64"/>
      <c r="C46" s="64"/>
      <c r="D46" s="64"/>
      <c r="E46" s="65"/>
      <c r="F46" s="24">
        <f>'[1]УК ВР декабрь нар'!FD343+'[1]УК ВР декабрь нар'!FZ343</f>
        <v>277.34819999999996</v>
      </c>
      <c r="I46" s="27"/>
    </row>
    <row r="47" spans="1:10" ht="15.75" hidden="1" x14ac:dyDescent="0.25">
      <c r="A47" s="65" t="s">
        <v>19</v>
      </c>
      <c r="B47" s="76"/>
      <c r="C47" s="76"/>
      <c r="D47" s="76"/>
      <c r="E47" s="76"/>
      <c r="F47" s="24">
        <f>'[1]УК ВР декабрь нар'!GG343+'[1]УК ВР декабрь нар'!FL343+'[1]УК ВР декабрь нар'!BB343+'[1]УК ВР декабрь нар'!AK343</f>
        <v>43.329599999999999</v>
      </c>
      <c r="I47" s="27"/>
    </row>
    <row r="48" spans="1:10" ht="43.5" hidden="1" customHeight="1" x14ac:dyDescent="0.25">
      <c r="A48" s="67" t="s">
        <v>36</v>
      </c>
      <c r="B48" s="68"/>
      <c r="C48" s="68"/>
      <c r="D48" s="68"/>
      <c r="E48" s="69"/>
      <c r="F48" s="24">
        <f>'[1]УК ВР декабрь нар'!FS343+'[1]УК ВР декабрь нар'!GL343</f>
        <v>51064.659796737244</v>
      </c>
      <c r="I48" s="27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1"/>
      <c r="I49" s="27"/>
    </row>
    <row r="50" spans="1:12" ht="15.75" x14ac:dyDescent="0.25">
      <c r="A50" s="89" t="s">
        <v>47</v>
      </c>
      <c r="B50" s="90"/>
      <c r="C50" s="90"/>
      <c r="D50" s="90"/>
      <c r="E50" s="91"/>
      <c r="F50" s="25">
        <f>F25+F32+F39+F49</f>
        <v>222806.28828731057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24334.739999999998</v>
      </c>
      <c r="I51" s="27"/>
      <c r="K51" s="27"/>
      <c r="L51" s="27"/>
    </row>
    <row r="52" spans="1:12" ht="15.75" x14ac:dyDescent="0.25">
      <c r="A52" s="65" t="s">
        <v>23</v>
      </c>
      <c r="B52" s="76"/>
      <c r="C52" s="76"/>
      <c r="D52" s="76"/>
      <c r="E52" s="76"/>
      <c r="F52" s="24">
        <v>13709.44</v>
      </c>
      <c r="I52" s="27"/>
    </row>
    <row r="53" spans="1:12" ht="15.75" x14ac:dyDescent="0.25">
      <c r="A53" s="65" t="s">
        <v>24</v>
      </c>
      <c r="B53" s="76"/>
      <c r="C53" s="76"/>
      <c r="D53" s="76"/>
      <c r="E53" s="76"/>
      <c r="F53" s="24">
        <v>10625.3</v>
      </c>
      <c r="I53" s="27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4">
        <v>0</v>
      </c>
      <c r="I54" s="27"/>
    </row>
    <row r="55" spans="1:12" ht="15.75" x14ac:dyDescent="0.25">
      <c r="A55" s="92" t="s">
        <v>49</v>
      </c>
      <c r="B55" s="92"/>
      <c r="C55" s="92"/>
      <c r="D55" s="92"/>
      <c r="E55" s="92"/>
      <c r="F55" s="25">
        <f>F50+F51</f>
        <v>247141.02828731056</v>
      </c>
      <c r="H55" s="27"/>
      <c r="I55" s="27"/>
    </row>
    <row r="56" spans="1:12" ht="15.75" x14ac:dyDescent="0.25">
      <c r="A56" s="66" t="s">
        <v>26</v>
      </c>
      <c r="B56" s="66"/>
      <c r="C56" s="66"/>
      <c r="D56" s="66"/>
      <c r="E56" s="66"/>
      <c r="F56" s="26">
        <f>E16</f>
        <v>129626.6</v>
      </c>
      <c r="I56" s="27"/>
    </row>
    <row r="57" spans="1:12" ht="15.75" x14ac:dyDescent="0.25">
      <c r="A57" s="66" t="s">
        <v>27</v>
      </c>
      <c r="B57" s="66"/>
      <c r="C57" s="66"/>
      <c r="D57" s="66"/>
      <c r="E57" s="66"/>
      <c r="F57" s="25">
        <f>F16</f>
        <v>170013.04</v>
      </c>
      <c r="H57" s="27"/>
      <c r="I57" s="27"/>
    </row>
    <row r="58" spans="1:12" ht="15.75" x14ac:dyDescent="0.25">
      <c r="A58" s="88" t="s">
        <v>28</v>
      </c>
      <c r="B58" s="88"/>
      <c r="C58" s="88"/>
      <c r="D58" s="88"/>
      <c r="E58" s="88"/>
      <c r="F58" s="25">
        <f>F24+F56-F55</f>
        <v>-605558.02411713311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83'!A2:G2</f>
        <v>перед собственниками дома по адресу: ул. Кузнецкая 83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'Кузнецкая 83'!G6:H6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83'!G8:H8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252100.22</v>
      </c>
      <c r="F9" s="16">
        <f t="shared" ref="F9:G9" si="0">SUM(F10:F15)</f>
        <v>287504.01999999996</v>
      </c>
      <c r="G9" s="16">
        <f t="shared" si="0"/>
        <v>113875.39</v>
      </c>
    </row>
    <row r="10" spans="1:7" ht="15.75" x14ac:dyDescent="0.25">
      <c r="A10" s="101" t="s">
        <v>9</v>
      </c>
      <c r="B10" s="102"/>
      <c r="C10" s="102"/>
      <c r="D10" s="103"/>
      <c r="E10" s="17">
        <v>148642.88</v>
      </c>
      <c r="F10" s="17">
        <v>172952.11</v>
      </c>
      <c r="G10" s="38">
        <v>55882.84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38"/>
    </row>
    <row r="12" spans="1:7" ht="15.75" x14ac:dyDescent="0.25">
      <c r="A12" s="101" t="s">
        <v>11</v>
      </c>
      <c r="B12" s="102"/>
      <c r="C12" s="102"/>
      <c r="D12" s="103"/>
      <c r="E12" s="17">
        <v>24127.27</v>
      </c>
      <c r="F12" s="17">
        <v>24503.41</v>
      </c>
      <c r="G12" s="38">
        <v>10049.85</v>
      </c>
    </row>
    <row r="13" spans="1:7" ht="15.75" x14ac:dyDescent="0.25">
      <c r="A13" s="101" t="s">
        <v>12</v>
      </c>
      <c r="B13" s="102"/>
      <c r="C13" s="102"/>
      <c r="D13" s="103"/>
      <c r="E13" s="17">
        <v>42663.21</v>
      </c>
      <c r="F13" s="17">
        <v>44768.57</v>
      </c>
      <c r="G13" s="38">
        <v>15878.5</v>
      </c>
    </row>
    <row r="14" spans="1:7" ht="15.75" x14ac:dyDescent="0.25">
      <c r="A14" s="94" t="s">
        <v>13</v>
      </c>
      <c r="B14" s="94"/>
      <c r="C14" s="94"/>
      <c r="D14" s="94"/>
      <c r="E14" s="17">
        <v>26102.89</v>
      </c>
      <c r="F14" s="17">
        <v>35636.33</v>
      </c>
      <c r="G14" s="38">
        <v>31143.83</v>
      </c>
    </row>
    <row r="15" spans="1:7" ht="15.75" x14ac:dyDescent="0.25">
      <c r="A15" s="101" t="s">
        <v>68</v>
      </c>
      <c r="B15" s="102"/>
      <c r="C15" s="102"/>
      <c r="D15" s="103"/>
      <c r="E15" s="17">
        <v>10563.97</v>
      </c>
      <c r="F15" s="17">
        <v>9643.6</v>
      </c>
      <c r="G15" s="38">
        <v>920.37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121638.29999999999</v>
      </c>
      <c r="F16" s="16">
        <f>SUM(F17:F20)</f>
        <v>120287.56999999999</v>
      </c>
      <c r="G16" s="16">
        <f>SUM(G17:G20)</f>
        <v>43171.040000000008</v>
      </c>
    </row>
    <row r="17" spans="1:12" ht="15.75" x14ac:dyDescent="0.25">
      <c r="A17" s="116" t="s">
        <v>43</v>
      </c>
      <c r="B17" s="117"/>
      <c r="C17" s="117"/>
      <c r="D17" s="118"/>
      <c r="E17" s="17">
        <v>117394.92</v>
      </c>
      <c r="F17" s="17">
        <v>116186.06</v>
      </c>
      <c r="G17" s="38">
        <v>42348.41</v>
      </c>
    </row>
    <row r="18" spans="1:12" ht="15.75" x14ac:dyDescent="0.25">
      <c r="A18" s="94" t="s">
        <v>55</v>
      </c>
      <c r="B18" s="94"/>
      <c r="C18" s="94"/>
      <c r="D18" s="94"/>
      <c r="E18" s="17">
        <v>407.4</v>
      </c>
      <c r="F18" s="17">
        <v>395.22</v>
      </c>
      <c r="G18" s="38">
        <v>79.650000000000006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38"/>
    </row>
    <row r="20" spans="1:12" ht="15.75" x14ac:dyDescent="0.25">
      <c r="A20" s="94" t="s">
        <v>57</v>
      </c>
      <c r="B20" s="94"/>
      <c r="C20" s="94"/>
      <c r="D20" s="94"/>
      <c r="E20" s="17">
        <v>3835.98</v>
      </c>
      <c r="F20" s="17">
        <v>3706.29</v>
      </c>
      <c r="G20" s="38">
        <v>742.98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582.12</v>
      </c>
      <c r="F21" s="16">
        <f>SUM(F22)</f>
        <v>685.04</v>
      </c>
      <c r="G21" s="16">
        <f>SUM(G22)</f>
        <v>651.86</v>
      </c>
    </row>
    <row r="22" spans="1:12" ht="15.75" x14ac:dyDescent="0.25">
      <c r="A22" s="94" t="s">
        <v>15</v>
      </c>
      <c r="B22" s="94"/>
      <c r="C22" s="94"/>
      <c r="D22" s="94"/>
      <c r="E22" s="17">
        <v>582.12</v>
      </c>
      <c r="F22" s="17">
        <v>685.04</v>
      </c>
      <c r="G22" s="38">
        <v>651.86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'Кузнецкая 83'!F58</f>
        <v>-605558.02411713311</v>
      </c>
      <c r="G25" s="18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25186.896203439042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4">
        <f>'[2]УК ВР декабрь нар'!W343</f>
        <v>4258.0229914065512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4">
        <f>'[2]УК ВР декабрь нар'!X343</f>
        <v>1309.77690526996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4">
        <f>'[2]УК ВР декабрь нар'!Y343</f>
        <v>11.9892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4">
        <f>'[2]УК ВР декабрь нар'!AV343+'[2]УК ВР декабрь нар'!BN343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4">
        <f>'[2]УК ВР декабрь нар'!AY343</f>
        <v>19607.107106762531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SUM(F35:F39)+1196.12</f>
        <v>39817.674182322364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4">
        <f>'[2]УК ВР декабрь нар'!CN343+'[2]УК ВР декабрь нар'!DU343</f>
        <v>15143.071099430517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4">
        <f>'[2]УК ВР декабрь нар'!CO343+'[2]УК ВР декабрь нар'!DV343</f>
        <v>4670.8680210430266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4">
        <f>'[2]УК ВР декабрь нар'!CP343+'[2]УК ВР декабрь нар'!DW343</f>
        <v>4335.9704000000002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4">
        <f>'[2]УК ВР декабрь нар'!BM343+'[2]УК ВР декабрь нар'!DB343+'[2]УК ВР декабрь нар'!EL343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4">
        <f>'[2]УК ВР декабрь нар'!DG343+'[2]УК ВР декабрь нар'!EQ343</f>
        <v>14471.644661848823</v>
      </c>
    </row>
    <row r="40" spans="1:12" ht="15.75" x14ac:dyDescent="0.25">
      <c r="A40" s="70" t="s">
        <v>35</v>
      </c>
      <c r="B40" s="71"/>
      <c r="C40" s="71"/>
      <c r="D40" s="71"/>
      <c r="E40" s="72"/>
      <c r="F40" s="25">
        <f>SUM(F41:F49)</f>
        <v>134082.18628705479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4">
        <f>'[2]УК ВР декабрь нар'!FB343+'[2]УК ВР декабрь нар'!FX343</f>
        <v>70872.255135770261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4">
        <f>'[2]УК ВР декабрь нар'!FC343+'[2]УК ВР декабрь нар'!FY343</f>
        <v>21562.852858593997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4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4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4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4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4">
        <f>'[2]УК ВР декабрь нар'!FD343+'[2]УК ВР декабрь нар'!FZ343</f>
        <v>289.6902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4">
        <f>'[2]УК ВР декабрь нар'!GG343+'[2]УК ВР декабрь нар'!FL343+'[2]УК ВР декабрь нар'!BB343+'[2]УК ВР декабрь нар'!AK343</f>
        <v>44.064000000000014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4">
        <f>'[2]УК ВР декабрь нар'!FS343+'[2]УК ВР декабрь нар'!GL343</f>
        <v>41313.324092690527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1"/>
    </row>
    <row r="51" spans="1:15" ht="15.75" x14ac:dyDescent="0.25">
      <c r="A51" s="89" t="s">
        <v>65</v>
      </c>
      <c r="B51" s="90"/>
      <c r="C51" s="90"/>
      <c r="D51" s="90"/>
      <c r="E51" s="91"/>
      <c r="F51" s="25">
        <f>F26+F33+F40+F50</f>
        <v>199086.75667281621</v>
      </c>
      <c r="K51" s="18"/>
    </row>
    <row r="52" spans="1:15" ht="15.75" x14ac:dyDescent="0.25">
      <c r="A52" s="30" t="s">
        <v>66</v>
      </c>
      <c r="B52" s="34"/>
      <c r="C52" s="34"/>
      <c r="D52" s="34"/>
      <c r="E52" s="34"/>
      <c r="F52" s="25">
        <f>F53+F54+F55</f>
        <v>20991.089999999997</v>
      </c>
    </row>
    <row r="53" spans="1:15" ht="15.75" x14ac:dyDescent="0.25">
      <c r="A53" s="65" t="s">
        <v>23</v>
      </c>
      <c r="B53" s="76"/>
      <c r="C53" s="76"/>
      <c r="D53" s="76"/>
      <c r="E53" s="76"/>
      <c r="F53" s="24">
        <v>9538.3799999999992</v>
      </c>
    </row>
    <row r="54" spans="1:15" ht="15.75" x14ac:dyDescent="0.25">
      <c r="A54" s="65" t="s">
        <v>24</v>
      </c>
      <c r="B54" s="76"/>
      <c r="C54" s="76"/>
      <c r="D54" s="76"/>
      <c r="E54" s="76"/>
      <c r="F54" s="24">
        <v>11452.71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4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5">
        <f>F51+F52</f>
        <v>220077.8466728162</v>
      </c>
      <c r="N56" s="18"/>
      <c r="O56" s="18"/>
    </row>
    <row r="57" spans="1:15" ht="15.75" x14ac:dyDescent="0.25">
      <c r="A57" s="66" t="s">
        <v>26</v>
      </c>
      <c r="B57" s="66"/>
      <c r="C57" s="66"/>
      <c r="D57" s="66"/>
      <c r="E57" s="66"/>
      <c r="F57" s="26">
        <f>E17</f>
        <v>117394.92</v>
      </c>
    </row>
    <row r="58" spans="1:15" ht="15.75" x14ac:dyDescent="0.25">
      <c r="A58" s="66" t="s">
        <v>27</v>
      </c>
      <c r="B58" s="66"/>
      <c r="C58" s="66"/>
      <c r="D58" s="66"/>
      <c r="E58" s="66"/>
      <c r="F58" s="25">
        <f>F17</f>
        <v>116186.06</v>
      </c>
      <c r="H58" s="27"/>
    </row>
    <row r="59" spans="1:15" ht="15.75" x14ac:dyDescent="0.25">
      <c r="A59" s="88" t="s">
        <v>28</v>
      </c>
      <c r="B59" s="88"/>
      <c r="C59" s="88"/>
      <c r="D59" s="88"/>
      <c r="E59" s="88"/>
      <c r="F59" s="25">
        <f>F25+F57-F56</f>
        <v>-708240.95078994939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83'!A2:G2</f>
        <v>перед собственниками дома по адресу: ул. Кузнецкая 83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'Кузнецкая 83'!G6:H6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83'!G8:H8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64974.659999999996</v>
      </c>
      <c r="F9" s="16">
        <f t="shared" ref="F9:G9" si="0">SUM(F10:F15)</f>
        <v>72775.539999999994</v>
      </c>
      <c r="G9" s="16">
        <f t="shared" si="0"/>
        <v>106074.51000000001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3558.61</v>
      </c>
      <c r="G10" s="38">
        <v>52324.23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38"/>
    </row>
    <row r="12" spans="1:7" ht="15.75" x14ac:dyDescent="0.25">
      <c r="A12" s="101" t="s">
        <v>11</v>
      </c>
      <c r="B12" s="102"/>
      <c r="C12" s="102"/>
      <c r="D12" s="103"/>
      <c r="E12" s="17">
        <v>23786.07</v>
      </c>
      <c r="F12" s="17">
        <v>24115.919999999998</v>
      </c>
      <c r="G12" s="38">
        <v>9720</v>
      </c>
    </row>
    <row r="13" spans="1:7" ht="15.75" x14ac:dyDescent="0.25">
      <c r="A13" s="101" t="s">
        <v>12</v>
      </c>
      <c r="B13" s="102"/>
      <c r="C13" s="102"/>
      <c r="D13" s="103"/>
      <c r="E13" s="17">
        <v>41188.589999999997</v>
      </c>
      <c r="F13" s="17">
        <v>42580.28</v>
      </c>
      <c r="G13" s="38">
        <v>14486.81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2481.25</v>
      </c>
      <c r="G14" s="38">
        <v>28662.58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39.479999999999997</v>
      </c>
      <c r="G15" s="38">
        <v>880.89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121795.01999999999</v>
      </c>
      <c r="F16" s="16">
        <f>SUM(F17:F20)</f>
        <v>134857.33000000002</v>
      </c>
      <c r="G16" s="16">
        <f>SUM(G17:G20)</f>
        <v>30108.729999999996</v>
      </c>
    </row>
    <row r="17" spans="1:12" ht="24" customHeight="1" x14ac:dyDescent="0.25">
      <c r="A17" s="116" t="s">
        <v>43</v>
      </c>
      <c r="B17" s="117"/>
      <c r="C17" s="117"/>
      <c r="D17" s="118"/>
      <c r="E17" s="17">
        <v>117415.92</v>
      </c>
      <c r="F17" s="17">
        <v>126617.74</v>
      </c>
      <c r="G17" s="38">
        <v>33146.589999999997</v>
      </c>
    </row>
    <row r="18" spans="1:12" ht="15.75" x14ac:dyDescent="0.25">
      <c r="A18" s="94" t="s">
        <v>55</v>
      </c>
      <c r="B18" s="94"/>
      <c r="C18" s="94"/>
      <c r="D18" s="94"/>
      <c r="E18" s="17">
        <v>407.4</v>
      </c>
      <c r="F18" s="17">
        <v>2365.8200000000002</v>
      </c>
      <c r="G18" s="38">
        <v>-1878.77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3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3971.7</v>
      </c>
      <c r="F20" s="17">
        <v>5873.77</v>
      </c>
      <c r="G20" s="38">
        <v>-1159.0899999999999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30.03</v>
      </c>
      <c r="G21" s="16">
        <f>SUM(G22)</f>
        <v>621.84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30.03</v>
      </c>
      <c r="G22" s="38">
        <v>621.84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'Кузнецкая 83(2019)'!F59</f>
        <v>-708240.95078994939</v>
      </c>
      <c r="G25" s="18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75417.205503621954</v>
      </c>
    </row>
    <row r="27" spans="1:12" ht="71.4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4">
        <f>'[3]УК ВР декабрь нар'!W343</f>
        <v>12804.751609712273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4">
        <f>'[3]УК ВР декабрь нар'!X343</f>
        <v>2998.7266343069937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4">
        <f>'[3]УК ВР декабрь нар'!Y343</f>
        <v>427.51179999999999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4">
        <f>'[3]УК ВР декабрь нар'!AA343+'[3]УК ВР декабрь нар'!AB343+'[3]УК ВР декабрь нар'!AC343+'[3]УК ВР декабрь нар'!AD343+'[3]УК ВР декабрь нар'!AE343+'[3]УК ВР декабрь нар'!AF343+'[3]УК ВР декабрь нар'!AG343+'[3]УК ВР декабрь нар'!AH343+'[3]УК ВР декабрь нар'!AJ343+'[3]УК ВР декабрь нар'!AL343+'[3]УК ВР декабрь нар'!AN343+'[3]УК ВР декабрь нар'!AO343+'[3]УК ВР декабрь нар'!AP343+'[3]УК ВР декабрь нар'!AQ343+'[3]УК ВР декабрь нар'!AR343+'[3]УК ВР декабрь нар'!AT343</f>
        <v>2266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4">
        <f>'[3]УК ВР декабрь нар'!AY343</f>
        <v>56920.215459602681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SUM(F35:F39)+2736.29</f>
        <v>48041.513895004755</v>
      </c>
    </row>
    <row r="34" spans="1:12" ht="80.4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4">
        <f>'[3]УК ВР декабрь нар'!CN343+'[3]УК ВР декабрь нар'!DU343</f>
        <v>18948.487486792757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4">
        <f>'[3]УК ВР декабрь нар'!CO343+'[3]УК ВР декабрь нар'!DV343</f>
        <v>4228.1418472330588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4">
        <f>'[3]УК ВР декабрь нар'!CP343+'[3]УК ВР декабрь нар'!DW343</f>
        <v>3960.6280999999999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4">
        <f>'[3]УК ВР декабрь нар'!AI343+'[3]УК ВР декабрь нар'!AJ343+'[3]УК ВР декабрь нар'!AS343+'[3]УК ВР декабрь нар'!BC343+'[3]УК ВР декабрь нар'!BM343+'[3]УК ВР декабрь нар'!DB343+'[3]УК ВР декабрь нар'!EK343+'[3]УК ВР декабрь нар'!AM343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4">
        <f>'[3]УК ВР декабрь нар'!DF343+'[3]УК ВР декабрь нар'!EP343</f>
        <v>18167.96646097894</v>
      </c>
    </row>
    <row r="40" spans="1:12" ht="57" customHeight="1" x14ac:dyDescent="0.25">
      <c r="A40" s="70" t="s">
        <v>74</v>
      </c>
      <c r="B40" s="71"/>
      <c r="C40" s="71"/>
      <c r="D40" s="71"/>
      <c r="E40" s="72"/>
      <c r="F40" s="25">
        <f>SUM(F41:F49)</f>
        <v>134771.41182385245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4">
        <f>'[3]УК ВР декабрь нар'!FB343+'[3]УК ВР декабрь нар'!FX343</f>
        <v>70535.769562601577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4">
        <f>'[3]УК ВР декабрь нар'!FC343+'[3]УК ВР декабрь нар'!FY343</f>
        <v>19073.428982922054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4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4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4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4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4">
        <f>'[3]УК ВР декабрь нар'!FD343+'[3]УК ВР декабрь нар'!FZ343</f>
        <v>1473.2982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4">
        <f>'[3]УК ВР декабрь нар'!GG343+'[3]УК ВР декабрь нар'!FL343+'[3]УК ВР декабрь нар'!FE343+'[3]УК ВР декабрь нар'!BB343+'[3]УК ВР декабрь нар'!AK343</f>
        <v>2894.9639999999999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4">
        <f>'[3]УК ВР декабрь нар'!FS343+'[3]УК ВР декабрь нар'!GL343</f>
        <v>40793.951078328828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1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5">
        <f>F26+F33+F40+F50</f>
        <v>258230.13122247916</v>
      </c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16374.75</v>
      </c>
    </row>
    <row r="53" spans="1:15" ht="15.75" x14ac:dyDescent="0.25">
      <c r="A53" s="65" t="s">
        <v>23</v>
      </c>
      <c r="B53" s="76"/>
      <c r="C53" s="76"/>
      <c r="D53" s="76"/>
      <c r="E53" s="76"/>
      <c r="F53" s="24">
        <v>5188.25</v>
      </c>
    </row>
    <row r="54" spans="1:15" ht="15.75" x14ac:dyDescent="0.25">
      <c r="A54" s="65" t="s">
        <v>24</v>
      </c>
      <c r="B54" s="76"/>
      <c r="C54" s="76"/>
      <c r="D54" s="76"/>
      <c r="E54" s="76"/>
      <c r="F54" s="24">
        <v>11186.5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4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5">
        <f>F51+F52</f>
        <v>274604.88122247916</v>
      </c>
      <c r="N56" s="18"/>
      <c r="O56" s="18"/>
    </row>
    <row r="57" spans="1:15" ht="15.75" x14ac:dyDescent="0.25">
      <c r="A57" s="66" t="s">
        <v>26</v>
      </c>
      <c r="B57" s="66"/>
      <c r="C57" s="66"/>
      <c r="D57" s="66"/>
      <c r="E57" s="66"/>
      <c r="F57" s="26">
        <f>E17</f>
        <v>117415.92</v>
      </c>
    </row>
    <row r="58" spans="1:15" ht="15.75" x14ac:dyDescent="0.25">
      <c r="A58" s="66" t="s">
        <v>27</v>
      </c>
      <c r="B58" s="66"/>
      <c r="C58" s="66"/>
      <c r="D58" s="66"/>
      <c r="E58" s="66"/>
      <c r="F58" s="25">
        <f>F17</f>
        <v>126617.74</v>
      </c>
      <c r="H58" s="27"/>
    </row>
    <row r="59" spans="1:15" ht="15.75" x14ac:dyDescent="0.25">
      <c r="A59" s="88" t="s">
        <v>28</v>
      </c>
      <c r="B59" s="88"/>
      <c r="C59" s="88"/>
      <c r="D59" s="88"/>
      <c r="E59" s="88"/>
      <c r="F59" s="25">
        <f>F25+F57-F56</f>
        <v>-865429.91201242851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'Кузнецкая 83'!A2:G2</f>
        <v>перед собственниками дома по адресу: ул. Кузнецкая 83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'Кузнецкая 83'!G6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83'!G8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2879.39</v>
      </c>
      <c r="F9" s="16">
        <f t="shared" ref="F9:G9" si="0">SUM(F10:F15)</f>
        <v>2657.2999999999997</v>
      </c>
      <c r="G9" s="16">
        <f t="shared" si="0"/>
        <v>106296.6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0</v>
      </c>
      <c r="G10" s="38">
        <v>52324.23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38"/>
    </row>
    <row r="12" spans="1:7" ht="15.75" x14ac:dyDescent="0.25">
      <c r="A12" s="101" t="s">
        <v>11</v>
      </c>
      <c r="B12" s="102"/>
      <c r="C12" s="102"/>
      <c r="D12" s="103"/>
      <c r="E12" s="17">
        <v>1130.77</v>
      </c>
      <c r="F12" s="17">
        <v>1568.08</v>
      </c>
      <c r="G12" s="38">
        <v>9282.69</v>
      </c>
    </row>
    <row r="13" spans="1:7" ht="15.75" x14ac:dyDescent="0.25">
      <c r="A13" s="101" t="s">
        <v>12</v>
      </c>
      <c r="B13" s="102"/>
      <c r="C13" s="102"/>
      <c r="D13" s="103"/>
      <c r="E13" s="17">
        <v>1748.62</v>
      </c>
      <c r="F13" s="17">
        <v>2484.12</v>
      </c>
      <c r="G13" s="38">
        <v>13751.31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-1241.51</v>
      </c>
      <c r="G14" s="38">
        <v>29904.09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-153.38999999999999</v>
      </c>
      <c r="G15" s="38">
        <v>1034.28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122021.43</v>
      </c>
      <c r="F16" s="16">
        <f t="shared" ref="F16:G16" si="1">SUM(F17:F20)</f>
        <v>112668.6</v>
      </c>
      <c r="G16" s="16">
        <f t="shared" si="1"/>
        <v>40083.4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117415.92</v>
      </c>
      <c r="F17" s="17">
        <v>108386.13</v>
      </c>
      <c r="G17" s="38">
        <v>42798.22</v>
      </c>
    </row>
    <row r="18" spans="1:12" ht="15.75" x14ac:dyDescent="0.25">
      <c r="A18" s="94" t="s">
        <v>55</v>
      </c>
      <c r="B18" s="94"/>
      <c r="C18" s="94"/>
      <c r="D18" s="94"/>
      <c r="E18" s="17">
        <v>440.01</v>
      </c>
      <c r="F18" s="17">
        <v>407.3</v>
      </c>
      <c r="G18" s="38">
        <v>-1846.06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38"/>
    </row>
    <row r="20" spans="1:12" ht="15.75" x14ac:dyDescent="0.25">
      <c r="A20" s="94" t="s">
        <v>57</v>
      </c>
      <c r="B20" s="94"/>
      <c r="C20" s="94"/>
      <c r="D20" s="94"/>
      <c r="E20" s="17">
        <v>4165.5</v>
      </c>
      <c r="F20" s="17">
        <v>3875.17</v>
      </c>
      <c r="G20" s="38">
        <v>-868.76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38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'Кузнецкая 83(2020)'!F59</f>
        <v>-865429.91201242851</v>
      </c>
      <c r="G25" s="18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124337.11140530919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4">
        <f>'[4]УК ВР декабрь нар'!W343</f>
        <v>17511.551693868947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4">
        <f>'[4]УК ВР декабрь нар'!X343</f>
        <v>4253.2841414112536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4">
        <f>'[4]УК ВР декабрь нар'!Y343+'[4]УК ВР декабрь нар'!DX343</f>
        <v>7240.5188999999991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4">
        <f>'[4]УК ВР декабрь нар'!AV343+'[4]УК ВР декабрь нар'!BM343+'[4]УК ВР декабрь нар'!BN343+'[4]УК ВР декабрь нар'!BO343+'[4]УК ВР декабрь нар'!BP343+'[4]УК ВР декабрь нар'!EG343+'[4]УК ВР декабрь нар'!EH343+'[4]УК ВР декабрь нар'!EI343+'[4]УК ВР декабрь нар'!EJ343</f>
        <v>24203.794900000001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4">
        <f>'[4]УК ВР декабрь нар'!AY343</f>
        <v>71127.961770028982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SUM(F35:F39)+7297.09</f>
        <v>54011.237113249867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4">
        <f>'[4]УК ВР декабрь нар'!CN343+'[4]УК ВР декабрь нар'!DU343</f>
        <v>24544.348685405886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4">
        <f>'[4]УК ВР декабрь нар'!CO343+'[4]УК ВР декабрь нар'!DV343</f>
        <v>5404.3999874277597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4">
        <f>'[4]УК ВР декабрь нар'!CP343+'[4]УК ВР декабрь нар'!DL343+'[4]УК ВР декабрь нар'!DP343+'[4]УК ВР декабрь нар'!DT343</f>
        <v>1097.9384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4">
        <f>'[4]УК ВР декабрь нар'!DB343+'[4]УК ВР декабрь нар'!DY343+'[4]УК ВР декабрь нар'!DZ343+'[4]УК ВР декабрь нар'!EA343+'[4]УК ВР декабрь нар'!EB343+'[4]УК ВР декабрь нар'!EC343+'[4]УК ВР декабрь нар'!ED343+'[4]УК ВР декабрь нар'!EE343+'[4]УК ВР декабрь нар'!EF343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4">
        <f>'[4]УК ВР декабрь нар'!DG343+'[4]УК ВР декабрь нар'!EP343</f>
        <v>15667.460040416227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5">
        <f>SUM(F41:F49)</f>
        <v>140792.49609999999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4">
        <f>'[4]УК ВР декабрь нар'!$EU343+'[4]УК ВР декабрь нар'!FV343+'[4]УК ВР декабрь нар'!EY343</f>
        <v>138258.25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4"/>
    </row>
    <row r="43" spans="1:12" ht="15.75" hidden="1" x14ac:dyDescent="0.25">
      <c r="A43" s="64" t="s">
        <v>21</v>
      </c>
      <c r="B43" s="64"/>
      <c r="C43" s="64"/>
      <c r="D43" s="64"/>
      <c r="E43" s="65"/>
      <c r="F43" s="24"/>
    </row>
    <row r="44" spans="1:12" ht="15.75" hidden="1" x14ac:dyDescent="0.25">
      <c r="A44" s="65" t="s">
        <v>17</v>
      </c>
      <c r="B44" s="76"/>
      <c r="C44" s="76"/>
      <c r="D44" s="76"/>
      <c r="E44" s="76"/>
      <c r="F44" s="24"/>
    </row>
    <row r="45" spans="1:12" ht="15.75" hidden="1" x14ac:dyDescent="0.25">
      <c r="A45" s="64" t="s">
        <v>22</v>
      </c>
      <c r="B45" s="64"/>
      <c r="C45" s="64"/>
      <c r="D45" s="64"/>
      <c r="E45" s="65"/>
      <c r="F45" s="24"/>
    </row>
    <row r="46" spans="1:12" ht="15.75" hidden="1" x14ac:dyDescent="0.25">
      <c r="A46" s="65" t="s">
        <v>17</v>
      </c>
      <c r="B46" s="76"/>
      <c r="C46" s="76"/>
      <c r="D46" s="76"/>
      <c r="E46" s="76"/>
      <c r="F46" s="24"/>
    </row>
    <row r="47" spans="1:12" ht="15.75" hidden="1" x14ac:dyDescent="0.25">
      <c r="A47" s="64" t="s">
        <v>18</v>
      </c>
      <c r="B47" s="64"/>
      <c r="C47" s="64"/>
      <c r="D47" s="64"/>
      <c r="E47" s="65"/>
      <c r="F47" s="24">
        <f>'[4]УК ВР декабрь нар'!EW343+'[4]УК ВР декабрь нар'!FA343+'[4]УК ВР декабрь нар'!FZ343</f>
        <v>2433.5360999999998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4">
        <f>'[4]УК ВР декабрь нар'!FL343+'[4]УК ВР декабрь нар'!GG343</f>
        <v>100.70999999999997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4">
        <f>'[4]УК ВР декабрь нар'!FS343+'[4]УК ВР декабрь нар'!GL343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1"/>
    </row>
    <row r="51" spans="1:15" ht="15.75" x14ac:dyDescent="0.25">
      <c r="A51" s="89" t="s">
        <v>75</v>
      </c>
      <c r="B51" s="90"/>
      <c r="C51" s="90"/>
      <c r="D51" s="90"/>
      <c r="E51" s="91"/>
      <c r="F51" s="25">
        <f>F26+F33+F40+F50</f>
        <v>319140.84461855906</v>
      </c>
      <c r="G51" s="18"/>
      <c r="K51" s="18"/>
    </row>
    <row r="52" spans="1:15" ht="15.75" x14ac:dyDescent="0.25">
      <c r="A52" s="30" t="s">
        <v>66</v>
      </c>
      <c r="B52" s="42"/>
      <c r="C52" s="42"/>
      <c r="D52" s="42"/>
      <c r="E52" s="42"/>
      <c r="F52" s="25">
        <f>F53+F54+F55</f>
        <v>14870.95</v>
      </c>
    </row>
    <row r="53" spans="1:15" ht="15.75" x14ac:dyDescent="0.25">
      <c r="A53" s="65" t="s">
        <v>23</v>
      </c>
      <c r="B53" s="76"/>
      <c r="C53" s="76"/>
      <c r="D53" s="76"/>
      <c r="E53" s="76"/>
      <c r="F53" s="24">
        <v>3265.53</v>
      </c>
    </row>
    <row r="54" spans="1:15" ht="15.75" x14ac:dyDescent="0.25">
      <c r="A54" s="65" t="s">
        <v>24</v>
      </c>
      <c r="B54" s="76"/>
      <c r="C54" s="76"/>
      <c r="D54" s="76"/>
      <c r="E54" s="76"/>
      <c r="F54" s="24">
        <v>11605.42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4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5">
        <f>F51+F52</f>
        <v>334011.79461855907</v>
      </c>
      <c r="N56" s="18"/>
      <c r="O56" s="18"/>
    </row>
    <row r="57" spans="1:15" ht="15.75" x14ac:dyDescent="0.25">
      <c r="A57" s="66" t="s">
        <v>26</v>
      </c>
      <c r="B57" s="66"/>
      <c r="C57" s="66"/>
      <c r="D57" s="66"/>
      <c r="E57" s="66"/>
      <c r="F57" s="26">
        <f>E17</f>
        <v>117415.92</v>
      </c>
    </row>
    <row r="58" spans="1:15" ht="15.75" x14ac:dyDescent="0.25">
      <c r="A58" s="66" t="s">
        <v>27</v>
      </c>
      <c r="B58" s="66"/>
      <c r="C58" s="66"/>
      <c r="D58" s="66"/>
      <c r="E58" s="66"/>
      <c r="F58" s="25">
        <f>F17</f>
        <v>108386.13</v>
      </c>
      <c r="H58" s="27"/>
    </row>
    <row r="59" spans="1:15" ht="15.75" x14ac:dyDescent="0.25">
      <c r="A59" s="88" t="s">
        <v>28</v>
      </c>
      <c r="B59" s="88"/>
      <c r="C59" s="88"/>
      <c r="D59" s="88"/>
      <c r="E59" s="88"/>
      <c r="F59" s="25">
        <f>F25+F57-F56</f>
        <v>-1082025.7866309877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J73" sqref="J7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83(2021)'!A2:G2</f>
        <v>перед собственниками дома по адресу: ул. Кузнецкая 83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-14447.630000000001</v>
      </c>
      <c r="F10" s="56">
        <f>SUM(F11:F16)</f>
        <v>-14737.070000000002</v>
      </c>
      <c r="G10" s="56">
        <f>SUM(G11:G16)</f>
        <v>28861.789999999997</v>
      </c>
    </row>
    <row r="11" spans="1:9" ht="15.75" x14ac:dyDescent="0.25">
      <c r="A11" s="132" t="s">
        <v>9</v>
      </c>
      <c r="B11" s="133"/>
      <c r="C11" s="133"/>
      <c r="D11" s="134"/>
      <c r="E11" s="38">
        <v>0</v>
      </c>
      <c r="F11" s="38">
        <v>159.82</v>
      </c>
      <c r="G11" s="38">
        <v>16246.27</v>
      </c>
    </row>
    <row r="12" spans="1:9" ht="15.75" x14ac:dyDescent="0.25">
      <c r="A12" s="132" t="s">
        <v>10</v>
      </c>
      <c r="B12" s="133"/>
      <c r="C12" s="133"/>
      <c r="D12" s="134"/>
      <c r="E12" s="38"/>
      <c r="F12" s="38"/>
      <c r="G12" s="38"/>
    </row>
    <row r="13" spans="1:9" ht="15.75" x14ac:dyDescent="0.25">
      <c r="A13" s="132" t="s">
        <v>11</v>
      </c>
      <c r="B13" s="133"/>
      <c r="C13" s="133"/>
      <c r="D13" s="134"/>
      <c r="E13" s="38">
        <v>-5383.6</v>
      </c>
      <c r="F13" s="38">
        <v>-5383.6</v>
      </c>
      <c r="G13" s="38">
        <v>2836.98</v>
      </c>
    </row>
    <row r="14" spans="1:9" ht="15.75" x14ac:dyDescent="0.25">
      <c r="A14" s="132" t="s">
        <v>12</v>
      </c>
      <c r="B14" s="133"/>
      <c r="C14" s="133"/>
      <c r="D14" s="134"/>
      <c r="E14" s="38">
        <v>-8620.1200000000008</v>
      </c>
      <c r="F14" s="38">
        <v>-8620.1200000000008</v>
      </c>
      <c r="G14" s="38">
        <v>4093.48</v>
      </c>
    </row>
    <row r="15" spans="1:9" ht="15.75" x14ac:dyDescent="0.25">
      <c r="A15" s="125" t="s">
        <v>13</v>
      </c>
      <c r="B15" s="125"/>
      <c r="C15" s="125"/>
      <c r="D15" s="125"/>
      <c r="E15" s="38">
        <v>-443.91</v>
      </c>
      <c r="F15" s="38">
        <v>-893.17</v>
      </c>
      <c r="G15" s="38">
        <v>4650.78</v>
      </c>
    </row>
    <row r="16" spans="1:9" ht="15.75" x14ac:dyDescent="0.25">
      <c r="A16" s="132" t="s">
        <v>80</v>
      </c>
      <c r="B16" s="133"/>
      <c r="C16" s="133"/>
      <c r="D16" s="134"/>
      <c r="E16" s="38">
        <v>0</v>
      </c>
      <c r="F16" s="38">
        <v>0</v>
      </c>
      <c r="G16" s="38">
        <v>1034.28</v>
      </c>
    </row>
    <row r="17" spans="1:10" ht="63.75" customHeight="1" x14ac:dyDescent="0.25">
      <c r="A17" s="135" t="s">
        <v>81</v>
      </c>
      <c r="B17" s="136"/>
      <c r="C17" s="136"/>
      <c r="D17" s="137"/>
      <c r="E17" s="38">
        <v>125404.64</v>
      </c>
      <c r="F17" s="38">
        <v>119184.84</v>
      </c>
      <c r="G17" s="38">
        <v>16597.009999999998</v>
      </c>
    </row>
    <row r="18" spans="1:10" ht="15.75" hidden="1" x14ac:dyDescent="0.25">
      <c r="A18" s="125" t="s">
        <v>82</v>
      </c>
      <c r="B18" s="125"/>
      <c r="C18" s="125"/>
      <c r="D18" s="125"/>
      <c r="E18" s="38"/>
      <c r="F18" s="38"/>
      <c r="G18" s="38"/>
      <c r="J18" s="18"/>
    </row>
    <row r="19" spans="1:10" ht="15.75" hidden="1" x14ac:dyDescent="0.25">
      <c r="A19" s="125" t="s">
        <v>83</v>
      </c>
      <c r="B19" s="125"/>
      <c r="C19" s="125"/>
      <c r="D19" s="125"/>
      <c r="E19" s="38"/>
      <c r="F19" s="38"/>
      <c r="G19" s="38"/>
    </row>
    <row r="20" spans="1:10" ht="15.75" hidden="1" x14ac:dyDescent="0.25">
      <c r="A20" s="125" t="s">
        <v>84</v>
      </c>
      <c r="B20" s="125"/>
      <c r="C20" s="125"/>
      <c r="D20" s="125"/>
      <c r="E20" s="38"/>
      <c r="F20" s="38"/>
      <c r="G20" s="3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42160.88</v>
      </c>
      <c r="F21" s="57">
        <f t="shared" ref="F21:G21" si="0">SUM(F22:F25)</f>
        <v>37780.219999999994</v>
      </c>
      <c r="G21" s="57">
        <f t="shared" si="0"/>
        <v>1174.9100000000001</v>
      </c>
    </row>
    <row r="22" spans="1:10" ht="15.75" x14ac:dyDescent="0.25">
      <c r="A22" s="132" t="s">
        <v>55</v>
      </c>
      <c r="B22" s="133"/>
      <c r="C22" s="133"/>
      <c r="D22" s="134"/>
      <c r="E22" s="38">
        <v>462.28</v>
      </c>
      <c r="F22" s="38">
        <v>439.45</v>
      </c>
      <c r="G22" s="38">
        <v>-1869.75</v>
      </c>
    </row>
    <row r="23" spans="1:10" ht="15.75" x14ac:dyDescent="0.25">
      <c r="A23" s="132" t="s">
        <v>56</v>
      </c>
      <c r="B23" s="133"/>
      <c r="C23" s="133"/>
      <c r="D23" s="134"/>
      <c r="E23" s="38"/>
      <c r="F23" s="38"/>
      <c r="G23" s="38"/>
    </row>
    <row r="24" spans="1:10" ht="15.75" x14ac:dyDescent="0.25">
      <c r="A24" s="132" t="s">
        <v>57</v>
      </c>
      <c r="B24" s="133"/>
      <c r="C24" s="133"/>
      <c r="D24" s="134"/>
      <c r="E24" s="38">
        <v>41593.82</v>
      </c>
      <c r="F24" s="38">
        <v>37340.769999999997</v>
      </c>
      <c r="G24" s="38">
        <v>2939.88</v>
      </c>
    </row>
    <row r="25" spans="1:10" ht="15.75" x14ac:dyDescent="0.25">
      <c r="A25" s="132" t="s">
        <v>86</v>
      </c>
      <c r="B25" s="133"/>
      <c r="C25" s="133"/>
      <c r="D25" s="134"/>
      <c r="E25" s="38">
        <v>104.78</v>
      </c>
      <c r="F25" s="38">
        <v>0</v>
      </c>
      <c r="G25" s="38">
        <v>104.78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38"/>
      <c r="F27" s="38"/>
      <c r="G27" s="38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9">
        <f>'Кузнецкая 83(2021)'!F59</f>
        <v>-1082025.7866309877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45127.860166928702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4">
        <f>'[6]УК ВР декабрь нар'!W343+'[6]УК ВР декабрь нар'!EX343</f>
        <v>2907.2360025936014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4">
        <f>'[6]УК ВР декабрь нар'!X343+'[6]УК ВР декабрь нар'!EY343</f>
        <v>676.66138354640202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4">
        <f>'[6]УК ВР декабрь нар'!Y343+'[6]УК ВР декабрь нар'!EZ343+'[6]УК ВР декабрь нар'!FB343+'[6]УК ВР декабрь нар'!AW343</f>
        <v>600.49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4">
        <f>'[6]УК ВР декабрь нар'!AV343+'[6]УК ВР декабрь нар'!FQ343</f>
        <v>37496.067600018068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4">
        <f>'[6]УК ВР декабрь нар'!AY343+'[6]УК ВР декабрь нар'!FR343</f>
        <v>3447.4051807706246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SUM(F40:F44)+3542.79</f>
        <v>64245.993635675841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4">
        <f>'[6]УК ВР декабрь нар'!CQ343+'[6]УК ВР декабрь нар'!DX343</f>
        <v>31367.899121552036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4">
        <f>'[6]УК ВР декабрь нар'!CR343+'[6]УК ВР декабрь нар'!DY343</f>
        <v>7269.2804667069558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4">
        <f>'[6]УК ВР декабрь нар'!DZ343+'[6]УК ВР декабрь нар'!CS343</f>
        <v>3054.9800457765768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4">
        <f>'[6]УК ВР декабрь нар'!DE343+'[6]УК ВР декабрь нар'!ET343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4">
        <f>'[6]УК ВР декабрь нар'!DI343+'[6]УК ВР декабрь нар'!EU343</f>
        <v>18810.044001640272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5">
        <f>SUM(F46:F54)</f>
        <v>138339.655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4">
        <f>'[6]УК ВР декабрь нар'!GH343</f>
        <v>138258.25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4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4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4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4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4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4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4">
        <f>'[6]УК ВР декабрь нар'!GK343+'[6]УК ВР декабрь нар'!GL343+'[6]УК ВР декабрь нар'!GN343+'[6]УК ВР декабрь нар'!GO343+'[6]УК ВР декабрь нар'!GP343+'[6]УК ВР декабрь нар'!GQ343+'[6]УК ВР декабрь нар'!GR343+'[6]УК ВР декабрь нар'!GS343+'[6]УК ВР декабрь нар'!GT343+'[6]УК ВР декабрь нар'!GU343+'[6]УК ВР декабрь нар'!GV343</f>
        <v>81.404999999999987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4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1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5">
        <f>F31+F38+F45+F55</f>
        <v>247713.50880260454</v>
      </c>
      <c r="H56" s="1"/>
      <c r="K56" s="18"/>
    </row>
    <row r="57" spans="1:15" ht="15.75" x14ac:dyDescent="0.25">
      <c r="A57" s="30" t="s">
        <v>66</v>
      </c>
      <c r="B57" s="43"/>
      <c r="C57" s="43"/>
      <c r="D57" s="43"/>
      <c r="E57" s="43"/>
      <c r="F57" s="25">
        <f>F58+F59+F60</f>
        <v>15708.47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4">
        <v>4130.9799999999996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4">
        <v>11577.49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4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5">
        <f>F56+F57</f>
        <v>263421.97880260454</v>
      </c>
      <c r="G61" s="1"/>
      <c r="H61" s="1"/>
      <c r="N61" s="18"/>
      <c r="O61" s="18"/>
    </row>
    <row r="62" spans="1:15" ht="15.75" x14ac:dyDescent="0.25">
      <c r="A62" s="66" t="s">
        <v>26</v>
      </c>
      <c r="B62" s="66"/>
      <c r="C62" s="66"/>
      <c r="D62" s="66"/>
      <c r="E62" s="66"/>
      <c r="F62" s="26">
        <f>E17</f>
        <v>125404.64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5">
        <f>F17</f>
        <v>119184.84</v>
      </c>
      <c r="G63" s="1"/>
      <c r="H63" s="27"/>
    </row>
    <row r="64" spans="1:15" ht="15.75" x14ac:dyDescent="0.25">
      <c r="A64" s="88" t="s">
        <v>88</v>
      </c>
      <c r="B64" s="88"/>
      <c r="C64" s="88"/>
      <c r="D64" s="88"/>
      <c r="E64" s="88"/>
      <c r="F64" s="25">
        <f>F30+F62-F61</f>
        <v>-1220043.1254335921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-1236640.1354335921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N64" sqref="N6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83(2022)'!A2:G2</f>
        <v>перед собственниками дома по адресу: ул. Кузнецкая 83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3">
        <f>SUM(E11:E16)</f>
        <v>0</v>
      </c>
      <c r="F10" s="143">
        <f>SUM(F11:F16)</f>
        <v>0</v>
      </c>
      <c r="G10" s="143">
        <f>SUM(G11:G16)</f>
        <v>28861.789999999997</v>
      </c>
    </row>
    <row r="11" spans="1:9" ht="15.75" x14ac:dyDescent="0.25">
      <c r="A11" s="132" t="s">
        <v>9</v>
      </c>
      <c r="B11" s="133"/>
      <c r="C11" s="133"/>
      <c r="D11" s="134"/>
      <c r="E11" s="38">
        <v>0</v>
      </c>
      <c r="F11" s="38">
        <v>0</v>
      </c>
      <c r="G11" s="38">
        <v>16246.27</v>
      </c>
    </row>
    <row r="12" spans="1:9" ht="15.75" x14ac:dyDescent="0.25">
      <c r="A12" s="132" t="s">
        <v>10</v>
      </c>
      <c r="B12" s="133"/>
      <c r="C12" s="133"/>
      <c r="D12" s="134"/>
      <c r="E12" s="38">
        <v>0</v>
      </c>
      <c r="F12" s="38">
        <v>0</v>
      </c>
      <c r="G12" s="38">
        <v>0</v>
      </c>
    </row>
    <row r="13" spans="1:9" ht="15.75" x14ac:dyDescent="0.25">
      <c r="A13" s="132" t="s">
        <v>11</v>
      </c>
      <c r="B13" s="133"/>
      <c r="C13" s="133"/>
      <c r="D13" s="134"/>
      <c r="E13" s="38">
        <v>0</v>
      </c>
      <c r="F13" s="38">
        <v>0</v>
      </c>
      <c r="G13" s="38">
        <v>2836.98</v>
      </c>
    </row>
    <row r="14" spans="1:9" ht="15.75" x14ac:dyDescent="0.25">
      <c r="A14" s="132" t="s">
        <v>12</v>
      </c>
      <c r="B14" s="133"/>
      <c r="C14" s="133"/>
      <c r="D14" s="134"/>
      <c r="E14" s="38">
        <v>0</v>
      </c>
      <c r="F14" s="38"/>
      <c r="G14" s="38">
        <v>4093.48</v>
      </c>
    </row>
    <row r="15" spans="1:9" ht="15.75" x14ac:dyDescent="0.25">
      <c r="A15" s="125" t="s">
        <v>91</v>
      </c>
      <c r="B15" s="125"/>
      <c r="C15" s="125"/>
      <c r="D15" s="125"/>
      <c r="E15" s="38">
        <v>0</v>
      </c>
      <c r="F15" s="38">
        <v>0</v>
      </c>
      <c r="G15" s="38">
        <v>4650.78</v>
      </c>
    </row>
    <row r="16" spans="1:9" ht="15.75" x14ac:dyDescent="0.25">
      <c r="A16" s="132" t="s">
        <v>80</v>
      </c>
      <c r="B16" s="133"/>
      <c r="C16" s="133"/>
      <c r="D16" s="134"/>
      <c r="E16" s="38">
        <v>0</v>
      </c>
      <c r="F16" s="38">
        <v>0</v>
      </c>
      <c r="G16" s="38">
        <v>1034.28</v>
      </c>
    </row>
    <row r="17" spans="1:10" ht="63.75" customHeight="1" x14ac:dyDescent="0.25">
      <c r="A17" s="140" t="s">
        <v>81</v>
      </c>
      <c r="B17" s="141"/>
      <c r="C17" s="141"/>
      <c r="D17" s="142"/>
      <c r="E17" s="38">
        <v>165348.24</v>
      </c>
      <c r="F17" s="38">
        <v>159039.04999999999</v>
      </c>
      <c r="G17" s="38">
        <v>22746.98</v>
      </c>
    </row>
    <row r="18" spans="1:10" ht="15.75" hidden="1" x14ac:dyDescent="0.25">
      <c r="A18" s="125" t="s">
        <v>82</v>
      </c>
      <c r="B18" s="125"/>
      <c r="C18" s="125"/>
      <c r="D18" s="125"/>
      <c r="E18" s="38"/>
      <c r="F18" s="38"/>
      <c r="G18" s="38"/>
      <c r="J18" s="18"/>
    </row>
    <row r="19" spans="1:10" ht="15.75" hidden="1" x14ac:dyDescent="0.25">
      <c r="A19" s="125" t="s">
        <v>83</v>
      </c>
      <c r="B19" s="125"/>
      <c r="C19" s="125"/>
      <c r="D19" s="125"/>
      <c r="E19" s="38"/>
      <c r="F19" s="38"/>
      <c r="G19" s="38"/>
    </row>
    <row r="20" spans="1:10" ht="15.75" hidden="1" x14ac:dyDescent="0.25">
      <c r="A20" s="125" t="s">
        <v>84</v>
      </c>
      <c r="B20" s="125"/>
      <c r="C20" s="125"/>
      <c r="D20" s="125"/>
      <c r="E20" s="38"/>
      <c r="F20" s="38"/>
      <c r="G20" s="3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34568.870000000003</v>
      </c>
      <c r="F21" s="57">
        <f>SUM(F22:F25)</f>
        <v>33085.97</v>
      </c>
      <c r="G21" s="57">
        <f>SUM(G22:G25)</f>
        <v>2657.8100000000004</v>
      </c>
    </row>
    <row r="22" spans="1:10" ht="15.75" x14ac:dyDescent="0.25">
      <c r="A22" s="132" t="s">
        <v>92</v>
      </c>
      <c r="B22" s="133"/>
      <c r="C22" s="133"/>
      <c r="D22" s="134"/>
      <c r="E22" s="38">
        <v>518.28</v>
      </c>
      <c r="F22" s="38">
        <v>503.4</v>
      </c>
      <c r="G22" s="38">
        <v>-1854.87</v>
      </c>
    </row>
    <row r="23" spans="1:10" ht="15.75" x14ac:dyDescent="0.25">
      <c r="A23" s="132" t="s">
        <v>93</v>
      </c>
      <c r="B23" s="133"/>
      <c r="C23" s="133"/>
      <c r="D23" s="134"/>
      <c r="E23" s="38">
        <v>0</v>
      </c>
      <c r="F23" s="38">
        <v>0</v>
      </c>
      <c r="G23" s="38">
        <v>0</v>
      </c>
    </row>
    <row r="24" spans="1:10" ht="15.75" x14ac:dyDescent="0.25">
      <c r="A24" s="132" t="s">
        <v>57</v>
      </c>
      <c r="B24" s="133"/>
      <c r="C24" s="133"/>
      <c r="D24" s="134"/>
      <c r="E24" s="38">
        <v>33715.550000000003</v>
      </c>
      <c r="F24" s="38">
        <v>32177.91</v>
      </c>
      <c r="G24" s="38">
        <v>4477.5200000000004</v>
      </c>
    </row>
    <row r="25" spans="1:10" ht="15.75" x14ac:dyDescent="0.25">
      <c r="A25" s="132" t="s">
        <v>86</v>
      </c>
      <c r="B25" s="133"/>
      <c r="C25" s="133"/>
      <c r="D25" s="134"/>
      <c r="E25" s="38">
        <v>335.04</v>
      </c>
      <c r="F25" s="38">
        <v>404.66</v>
      </c>
      <c r="G25" s="38">
        <v>35.159999999999997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38"/>
      <c r="F27" s="38"/>
      <c r="G27" s="38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9">
        <f>'Кузнецкая 83(2022)'!F64</f>
        <v>-1220043.1254335921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34362.530713746914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4">
        <f>'[7]УК ВР декабрь нар'!W343+'[7]УК ВР декабрь нар'!FE343</f>
        <v>472.0801137651639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4">
        <f>'[7]УК ВР декабрь нар'!FF343+'[7]УК ВР декабрь нар'!X343</f>
        <v>113.05799153835085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4">
        <f>'[7]УК ВР декабрь нар'!Y343+'[7]УК ВР декабрь нар'!FH343+'[7]УК ВР декабрь нар'!AW343</f>
        <v>1920.4762000000001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4">
        <f>'[7]УК ВР декабрь нар'!AV343+'[7]УК ВР декабрь нар'!FX343</f>
        <v>31356.000000000939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4">
        <f>'[7]УК ВР декабрь нар'!FY343+'[7]УК ВР декабрь нар'!AX343</f>
        <v>500.91640844246587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SUM(F40:F44)+4202.19</f>
        <v>46894.05694687651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4">
        <f>'[7]УК ВР март нар'!CQ343+'[7]УК ВР декабрь нар'!CT343+'[7]УК ВР декабрь нар'!ED343+'[7]УК ВР декабрь нар'!EE343</f>
        <v>36881.956854970194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4">
        <f>'[7]УК ВР март нар'!CR343+'[7]УК ВР декабрь нар'!EF343</f>
        <v>383.29183234381469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4">
        <f>'[7]УК ВР март нар'!CS343+'[7]УК ВР декабрь нар'!EG343</f>
        <v>4338.5832931774512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4">
        <f>'[7]УК ВР декабрь нар'!FA343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4">
        <f>'[7]УК ВР март нар'!DI343+'[7]УК ВР декабрь нар'!FB343</f>
        <v>1088.0349663850532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5">
        <f>SUM(F46:F54)</f>
        <v>57565.248999999996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4">
        <f>'[7]УК ВР декабрь нар'!GO343+'[7]УК ВР декабрь нар'!GP343</f>
        <v>56713.21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4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4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4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4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4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4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4">
        <f>'[7]УК ВР декабрь нар'!GR343+'[7]УК ВР декабрь нар'!GS343+'[7]УК ВР декабрь нар'!GT343+'[7]УК ВР декабрь нар'!GU343+'[7]УК ВР декабрь нар'!GV343+'[7]УК ВР декабрь нар'!GW343+'[7]УК ВР декабрь нар'!GX343+'[7]УК ВР декабрь нар'!GY343+'[7]УК ВР декабрь нар'!GZ343</f>
        <v>852.03899999999976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4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1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5">
        <f>F31+F38+F45+F55</f>
        <v>138821.83666062343</v>
      </c>
      <c r="H56" s="1"/>
      <c r="K56" s="18"/>
    </row>
    <row r="57" spans="1:15" ht="15.75" x14ac:dyDescent="0.25">
      <c r="A57" s="30" t="s">
        <v>66</v>
      </c>
      <c r="B57" s="60"/>
      <c r="C57" s="60"/>
      <c r="D57" s="60"/>
      <c r="E57" s="60"/>
      <c r="F57" s="25">
        <f>F58+F59+F60</f>
        <v>16804.03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4">
        <v>5373.79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4">
        <v>11430.24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4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5">
        <f>F56+F57</f>
        <v>155625.86666062343</v>
      </c>
      <c r="G61" s="1"/>
      <c r="H61" s="1"/>
      <c r="N61" s="18"/>
      <c r="O61" s="18"/>
    </row>
    <row r="62" spans="1:15" ht="15.75" x14ac:dyDescent="0.25">
      <c r="A62" s="66" t="s">
        <v>26</v>
      </c>
      <c r="B62" s="66"/>
      <c r="C62" s="66"/>
      <c r="D62" s="66"/>
      <c r="E62" s="66"/>
      <c r="F62" s="26">
        <f>E17</f>
        <v>165348.24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5">
        <f>F17</f>
        <v>159039.04999999999</v>
      </c>
      <c r="G63" s="1"/>
      <c r="H63" s="27"/>
    </row>
    <row r="64" spans="1:15" ht="15.75" x14ac:dyDescent="0.25">
      <c r="A64" s="88" t="s">
        <v>88</v>
      </c>
      <c r="B64" s="88"/>
      <c r="C64" s="88"/>
      <c r="D64" s="88"/>
      <c r="E64" s="88"/>
      <c r="F64" s="25">
        <f>F30+F62-F61</f>
        <v>-1210320.7520942155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-1233067.7320942155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83</vt:lpstr>
      <vt:lpstr>Кузнецкая 83(2019)</vt:lpstr>
      <vt:lpstr>Кузнецкая 83(2020)</vt:lpstr>
      <vt:lpstr>Кузнецкая 83(2021)</vt:lpstr>
      <vt:lpstr>Кузнецкая 83(2022)</vt:lpstr>
      <vt:lpstr>Кузнецкая 83(2023)</vt:lpstr>
      <vt:lpstr>'Кузнецкая 83'!Область_печати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2018-04-11T06:42:40Z</cp:lastPrinted>
  <dcterms:created xsi:type="dcterms:W3CDTF">2013-05-24T09:13:10Z</dcterms:created>
  <dcterms:modified xsi:type="dcterms:W3CDTF">2024-05-20T10:20:22Z</dcterms:modified>
</cp:coreProperties>
</file>